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Гаг 10 2016" sheetId="2" r:id="rId1"/>
  </sheets>
  <calcPr calcId="114210"/>
</workbook>
</file>

<file path=xl/calcChain.xml><?xml version="1.0" encoding="utf-8"?>
<calcChain xmlns="http://schemas.openxmlformats.org/spreadsheetml/2006/main">
  <c r="B28" i="2"/>
  <c r="B10"/>
  <c r="B9"/>
  <c r="B8"/>
</calcChain>
</file>

<file path=xl/sharedStrings.xml><?xml version="1.0" encoding="utf-8"?>
<sst xmlns="http://schemas.openxmlformats.org/spreadsheetml/2006/main" count="46" uniqueCount="39">
  <si>
    <t>Отчет по затратам на содержание и текущий ремонт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</si>
  <si>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</si>
  <si>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</si>
  <si>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</si>
  <si>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</si>
  <si>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</si>
  <si>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</si>
  <si>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</si>
  <si>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</si>
  <si>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</si>
  <si>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</si>
  <si>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</si>
  <si>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</si>
  <si>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</si>
  <si>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</si>
  <si>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</si>
  <si>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Всего по дому:</t>
  </si>
  <si>
    <t xml:space="preserve">Ревизия задвижек в т/у , консервация и расконсервация системы отопления, ревизия запорной арматуры на стояках.   Промывка грязевиков и фильтров.                                                                  </t>
  </si>
  <si>
    <t xml:space="preserve"> Ревизия задвижек в в/у; ревизия, ремонт и замена  запорной арматуры на стояках.     </t>
  </si>
  <si>
    <t>Прочистка системы канализации</t>
  </si>
  <si>
    <t xml:space="preserve">Весенние и осенние осмотры всех инженерных систем, составление актов, подготовка планов текущего ремонта.     </t>
  </si>
  <si>
    <t xml:space="preserve">2. Содержание придомовой территории                                                     </t>
  </si>
  <si>
    <t>3. Санитарное содержание мест общего           пользования в жилом доме</t>
  </si>
  <si>
    <t>Уборка лестничных маршей и площадок</t>
  </si>
  <si>
    <t xml:space="preserve">Осмотр и ревизия поэтажных щитков освещения и ВРУ. Ремонт световой электропроводки. Ревизия электрощитовых. Смена лампочек. 
Весенние и осенние осмотры системы электроснабжения, составление актов, подготовка планов текущего ремонта.                                       </t>
  </si>
  <si>
    <t>круглосуточно</t>
  </si>
  <si>
    <t>Ведение лицевых счетов,услуги паспортиста, хранение документации,осмотры помещений и составление актов, работа с гражданами</t>
  </si>
  <si>
    <t>за 2016год</t>
  </si>
  <si>
    <t>4 раза в год и по мере необходимости</t>
  </si>
  <si>
    <t>5.Аварийное обслуживание</t>
  </si>
  <si>
    <t>1. Содержание и текущий ремонт жилищного фонда:</t>
  </si>
  <si>
    <t xml:space="preserve"> Обследование слуховых окон на крыше, осмотр,  чердачных люков, замена замка.
 Осенние и весенние осмотры, составление актов, подготовка планов ремонта.   Ремонт пола в подъезде. Ремонт 2-х коробов.   Очистка крыши от снега и наледи с автовышки.                                                                                                                                                                                                           </t>
  </si>
  <si>
    <t xml:space="preserve">Уборка дворовой территории в летний и зимний период. Скашивание травы в летний период с помощью триммера.  
</t>
  </si>
  <si>
    <t>4.Проведение технических осмотров и устранения неисправностей в системах электротехнических устройств</t>
  </si>
  <si>
    <t xml:space="preserve">6.Проверка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</t>
  </si>
  <si>
    <t>7. Проведение технических осмотров и устранение незначительных неисправностей в системах вентиляции и дымоудаления</t>
  </si>
  <si>
    <t>8. Управление многоквартирным домом</t>
  </si>
  <si>
    <t>Проверка канализационных вытяжек, вентканалов, дымоходов, устранение незначительных неисправностей.</t>
  </si>
  <si>
    <t>общего имущества жилого дома № 10 по ул. Гагарина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</si>
</sst>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2" fillId="0" borderId="1" xfId="0" applyFont="1" applyBorder="1"/>
    <xf numFmtId="1" fontId="2" fillId="0" borderId="0" xfId="1" applyNumberFormat="1" applyFont="1"/>
    <xf numFmtId="1" fontId="2" fillId="0" borderId="1" xfId="0" applyNumberFormat="1" applyFont="1" applyBorder="1"/>
    <xf numFmtId="0" fontId="3" fillId="0" borderId="2" xfId="0" applyFont="1" applyBorder="1" applyAlignment="1">
      <alignment vertical="center" wrapText="1"/>
    </xf>
    <xf numFmtId="0" fontId="3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1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4" xfId="0" applyFont="1" applyBorder="1"/>
    <xf numFmtId="0" fontId="8" fillId="0" borderId="3" xfId="0" applyFont="1" applyFill="1" applyBorder="1"/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left"/>
    </xf>
    <xf numFmtId="1" fontId="2" fillId="0" borderId="0" xfId="0" applyNumberFormat="1" applyFont="1"/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Border="1"/>
    <xf numFmtId="0" fontId="9" fillId="0" borderId="2" xfId="0" applyFont="1" applyBorder="1"/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8" fillId="0" borderId="2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tabSelected="1" topLeftCell="A4" workbookViewId="0">
      <selection activeCell="F12" sqref="F12"/>
    </sheetView>
  </sheetViews>
  <sheetFormatPr defaultRowHeight="14"/>
  <cols>
    <col min="1" max="1" width="37.6328125" style="19" customWidth="1"/>
    <col min="2" max="2" width="12.54296875" style="19" customWidth="1"/>
    <col min="3" max="3" width="43" style="19" customWidth="1"/>
    <col min="4" max="16384" width="8.7265625" style="19"/>
  </cols>
  <sheetData>
    <row r="1" spans="1:3">
      <c r="A1" s="39" t="s">
        <v>0</v>
      </c>
      <c r="B1" s="39"/>
      <c r="C1" s="39"/>
    </row>
    <row r="2" spans="1:3">
      <c r="A2" s="39" t="s">
        <v>38</v>
      </c>
      <c r="B2" s="39"/>
      <c r="C2" s="39"/>
    </row>
    <row r="3" spans="1:3">
      <c r="A3" s="39" t="s">
        <v>27</v>
      </c>
      <c r="B3" s="39"/>
      <c r="C3" s="39"/>
    </row>
    <row r="4" spans="1:3" ht="56">
      <c r="A4" s="20"/>
      <c r="B4" s="21" t="s">
        <v>1</v>
      </c>
      <c r="C4" s="21" t="s">
        <v>2</v>
      </c>
    </row>
    <row r="5" spans="1:3">
      <c r="A5" s="29" t="s">
        <v>3</v>
      </c>
      <c r="B5" s="3">
        <v>46058</v>
      </c>
      <c r="C5" s="22" t="s">
        <v>4</v>
      </c>
    </row>
    <row r="6" spans="1:3">
      <c r="A6" s="29" t="s">
        <v>5</v>
      </c>
      <c r="B6" s="4">
        <v>354942</v>
      </c>
      <c r="C6" s="22" t="s">
        <v>4</v>
      </c>
    </row>
    <row r="7" spans="1:3">
      <c r="A7" s="29" t="s">
        <v>6</v>
      </c>
      <c r="B7" s="3">
        <v>354935</v>
      </c>
      <c r="C7" s="22" t="s">
        <v>4</v>
      </c>
    </row>
    <row r="8" spans="1:3">
      <c r="A8" s="29" t="s">
        <v>7</v>
      </c>
      <c r="B8" s="5">
        <f>B5+B6-B7</f>
        <v>46065</v>
      </c>
      <c r="C8" s="22" t="s">
        <v>4</v>
      </c>
    </row>
    <row r="9" spans="1:3">
      <c r="A9" s="30" t="s">
        <v>8</v>
      </c>
      <c r="B9" s="27">
        <f>B28</f>
        <v>357942</v>
      </c>
      <c r="C9" s="22" t="s">
        <v>4</v>
      </c>
    </row>
    <row r="10" spans="1:3">
      <c r="A10" s="31" t="s">
        <v>9</v>
      </c>
      <c r="B10" s="40">
        <f>-589+B6-B28</f>
        <v>-3589</v>
      </c>
      <c r="C10" s="22" t="s">
        <v>4</v>
      </c>
    </row>
    <row r="11" spans="1:3">
      <c r="A11" s="32" t="s">
        <v>10</v>
      </c>
      <c r="B11" s="41"/>
      <c r="C11" s="22" t="s">
        <v>4</v>
      </c>
    </row>
    <row r="12" spans="1:3">
      <c r="A12" s="23" t="s">
        <v>11</v>
      </c>
      <c r="B12" s="42"/>
      <c r="C12" s="22" t="s">
        <v>4</v>
      </c>
    </row>
    <row r="13" spans="1:3">
      <c r="A13" s="24" t="s">
        <v>12</v>
      </c>
    </row>
    <row r="15" spans="1:3" ht="58.5" customHeight="1">
      <c r="A15" s="21" t="s">
        <v>13</v>
      </c>
      <c r="B15" s="21" t="s">
        <v>14</v>
      </c>
      <c r="C15" s="25" t="s">
        <v>15</v>
      </c>
    </row>
    <row r="16" spans="1:3" ht="98" customHeight="1">
      <c r="A16" s="33" t="s">
        <v>30</v>
      </c>
      <c r="B16" s="36">
        <v>119344</v>
      </c>
      <c r="C16" s="6" t="s">
        <v>31</v>
      </c>
    </row>
    <row r="17" spans="1:3" ht="49.75" customHeight="1">
      <c r="A17" s="34"/>
      <c r="B17" s="37"/>
      <c r="C17" s="7" t="s">
        <v>17</v>
      </c>
    </row>
    <row r="18" spans="1:3" ht="26" customHeight="1">
      <c r="A18" s="34"/>
      <c r="B18" s="37"/>
      <c r="C18" s="8" t="s">
        <v>18</v>
      </c>
    </row>
    <row r="19" spans="1:3" ht="17" customHeight="1">
      <c r="A19" s="34"/>
      <c r="B19" s="37"/>
      <c r="C19" s="8" t="s">
        <v>19</v>
      </c>
    </row>
    <row r="20" spans="1:3" ht="35.25" customHeight="1">
      <c r="A20" s="35"/>
      <c r="B20" s="38"/>
      <c r="C20" s="9" t="s">
        <v>20</v>
      </c>
    </row>
    <row r="21" spans="1:3" ht="58.5" customHeight="1">
      <c r="A21" s="17" t="s">
        <v>21</v>
      </c>
      <c r="B21" s="18">
        <v>60620</v>
      </c>
      <c r="C21" s="6" t="s">
        <v>32</v>
      </c>
    </row>
    <row r="22" spans="1:3" ht="27" customHeight="1">
      <c r="A22" s="9" t="s">
        <v>22</v>
      </c>
      <c r="B22" s="18">
        <v>48342</v>
      </c>
      <c r="C22" s="1" t="s">
        <v>23</v>
      </c>
    </row>
    <row r="23" spans="1:3" ht="73.25" customHeight="1">
      <c r="A23" s="16" t="s">
        <v>33</v>
      </c>
      <c r="B23" s="18">
        <v>11614</v>
      </c>
      <c r="C23" s="1" t="s">
        <v>24</v>
      </c>
    </row>
    <row r="24" spans="1:3" ht="21" customHeight="1">
      <c r="A24" s="15" t="s">
        <v>29</v>
      </c>
      <c r="B24" s="18">
        <v>92942</v>
      </c>
      <c r="C24" s="14" t="s">
        <v>25</v>
      </c>
    </row>
    <row r="25" spans="1:3" ht="72.5" customHeight="1">
      <c r="A25" s="16" t="s">
        <v>34</v>
      </c>
      <c r="B25" s="18">
        <v>1819</v>
      </c>
      <c r="C25" s="14" t="s">
        <v>28</v>
      </c>
    </row>
    <row r="26" spans="1:3" ht="44" customHeight="1">
      <c r="A26" s="16" t="s">
        <v>35</v>
      </c>
      <c r="B26" s="18">
        <v>3008</v>
      </c>
      <c r="C26" s="28" t="s">
        <v>37</v>
      </c>
    </row>
    <row r="27" spans="1:3" ht="37.5" customHeight="1">
      <c r="A27" s="13" t="s">
        <v>36</v>
      </c>
      <c r="B27" s="18">
        <v>20253</v>
      </c>
      <c r="C27" s="10" t="s">
        <v>26</v>
      </c>
    </row>
    <row r="28" spans="1:3" ht="19.5" customHeight="1">
      <c r="A28" s="2" t="s">
        <v>16</v>
      </c>
      <c r="B28" s="11">
        <f>SUM(B16:B27)</f>
        <v>357942</v>
      </c>
      <c r="C28" s="12"/>
    </row>
    <row r="32" spans="1:3">
      <c r="C32" s="26"/>
    </row>
  </sheetData>
  <mergeCells count="6">
    <mergeCell ref="A16:A20"/>
    <mergeCell ref="B16:B20"/>
    <mergeCell ref="A1:C1"/>
    <mergeCell ref="A2:C2"/>
    <mergeCell ref="A3:C3"/>
    <mergeCell ref="B10:B12"/>
  </mergeCells>
  <phoneticPr fontId="5" type="noConversion"/>
  <pageMargins left="0.26" right="0.17" top="0.17" bottom="0.2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Гаг 10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2017-03-27T23:37:58Z</cp:lastPrinted>
  <dcterms:created xsi:type="dcterms:W3CDTF">2017-02-01T23:36:43Z</dcterms:created>
  <dcterms:modified xsi:type="dcterms:W3CDTF">2017-03-27T23:38:27Z</dcterms:modified>
</cp:coreProperties>
</file>